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aldonado\Desktop\ACTUALIZADOS RAMIRO\SAN MIGUEL DE YAWINTS\"/>
    </mc:Choice>
  </mc:AlternateContent>
  <bookViews>
    <workbookView xWindow="0" yWindow="0" windowWidth="28800" windowHeight="12435"/>
  </bookViews>
  <sheets>
    <sheet name="PRESUPUESTO" sheetId="1" r:id="rId1"/>
  </sheets>
  <definedNames>
    <definedName name="_xlnm._FilterDatabase" localSheetId="0" hidden="1">PRESUPUESTO!$A$6:$J$53</definedName>
    <definedName name="_Order1" hidden="1">255</definedName>
    <definedName name="_Regression_Int" hidden="1">1</definedName>
    <definedName name="_xlnm.Print_Area" localSheetId="0">PRESUPUESTO!$A$1:$J$55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52511"/>
</workbook>
</file>

<file path=xl/calcChain.xml><?xml version="1.0" encoding="utf-8"?>
<calcChain xmlns="http://schemas.openxmlformats.org/spreadsheetml/2006/main">
  <c r="I53" i="1" l="1"/>
  <c r="J53" i="1"/>
  <c r="H53" i="1" l="1"/>
  <c r="J54" i="1" l="1"/>
  <c r="J55" i="1" s="1"/>
</calcChain>
</file>

<file path=xl/sharedStrings.xml><?xml version="1.0" encoding="utf-8"?>
<sst xmlns="http://schemas.openxmlformats.org/spreadsheetml/2006/main" count="118" uniqueCount="65">
  <si>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</si>
  <si>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</si>
  <si>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</si>
  <si>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</si>
  <si>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</si>
  <si>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</si>
  <si>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</si>
  <si>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</si>
  <si>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</si>
  <si>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</si>
  <si>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</si>
  <si>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</si>
  <si>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</si>
  <si>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</si>
  <si>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</si>
  <si>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</si>
  <si>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</si>
  <si>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</si>
  <si>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</si>
  <si>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</si>
  <si>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</si>
  <si>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</si>
  <si>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</si>
  <si>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</si>
  <si>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</si>
  <si>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</si>
  <si>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</si>
  <si>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</si>
  <si>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</si>
  <si>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</si>
  <si>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</si>
  <si>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</si>
  <si>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</si>
  <si>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</si>
  <si>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</si>
  <si>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IVA:     </t>
  </si>
  <si>
    <t>TOTAL:</t>
  </si>
  <si>
    <t>Estructura tubo poste para acometida con tubo de 6 m</t>
  </si>
  <si>
    <t>Estructura en baja tensión tipo ESD-3EP</t>
  </si>
  <si>
    <t>Estructura tubo poste para acometida con tubo de 3m</t>
  </si>
  <si>
    <t>Acometida en conductor antihurto SEU 2x4 Al + Nx4 Al AWG (Serie 8000)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</si>
  <si>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</si>
  <si>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</si>
  <si>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</si>
  <si>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>Pruebas de iluminancia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</si>
  <si>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</si>
  <si>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</si>
  <si>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</si>
  <si>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Transformador monofásico autoprotegido (CSP) de 25 KVA 22000 GRDY/12700 V-120/240 V</t>
  </si>
  <si>
    <t>Transformador monofásico autoprotegido (CSP) de 15 KVA 22000 GRDY/12700 V-120/240 V</t>
  </si>
  <si>
    <t>Transformador monofásico autoprotegido (CSP) de 10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</si>
  <si>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</si>
  <si>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</si>
  <si>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</si>
  <si>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</si>
  <si>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</si>
  <si>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</si>
  <si>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</si>
  <si>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Luminaria cerrada, 100 W, con lámpara de vapor de Na, autocontrolada, potencia constante.  APD-0PL-CS100AC</t>
  </si>
  <si>
    <t>Inclinado de poste de HºAº de 9 m ó de 10 metros</t>
  </si>
  <si>
    <t>Retiro y enrollado de conductor de aluminio, desnudo, 5005, ASC ó ACSR # 2 AWG EN CIRCUITO SECUNDARIO</t>
  </si>
  <si>
    <t>Seccionador fusible unipolar, tipo abierto 27 kV, 100 A, BIL 125 kV, con tirafusible. SPV-1S100-125 para transformador</t>
  </si>
  <si>
    <t xml:space="preserve">Poste circular de hormigón armado, de 12 m, 2000 Kg de carga a la rotura. en terreno sin clasificar </t>
  </si>
  <si>
    <t>Poste circular de hormigón armado, de 12 m x 2000 Kg de carga a la rotura, en terreno roca</t>
  </si>
  <si>
    <t>CONSTRUCCIÓN DE REDES ELÉCTRICAS EN EL SECTOR SAN MIGUEL DE YAWINTS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</si>
</sst>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128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</cellXfs>
  <cellStyles count="12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5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28</v>
      </c>
      <c r="B1" s="26" t="s">
        <v>64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3" t="s">
        <v>0</v>
      </c>
      <c r="B4" s="46" t="s">
        <v>1</v>
      </c>
      <c r="C4" s="48" t="s">
        <v>2</v>
      </c>
      <c r="D4" s="51" t="s">
        <v>3</v>
      </c>
      <c r="E4" s="54" t="s">
        <v>4</v>
      </c>
      <c r="F4" s="55"/>
      <c r="G4" s="55"/>
      <c r="H4" s="55"/>
      <c r="I4" s="55"/>
      <c r="J4" s="56"/>
    </row>
    <row r="5" spans="1:10" ht="25.5" customHeight="1" x14ac:dyDescent="0.25">
      <c r="A5" s="44"/>
      <c r="B5" s="47"/>
      <c r="C5" s="49"/>
      <c r="D5" s="52"/>
      <c r="E5" s="57" t="s">
        <v>5</v>
      </c>
      <c r="F5" s="58"/>
      <c r="G5" s="59"/>
      <c r="H5" s="57" t="s">
        <v>6</v>
      </c>
      <c r="I5" s="58"/>
      <c r="J5" s="60"/>
    </row>
    <row r="6" spans="1:10" ht="37.5" customHeight="1" x14ac:dyDescent="0.25">
      <c r="A6" s="45"/>
      <c r="B6" s="47"/>
      <c r="C6" s="50"/>
      <c r="D6" s="53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15</v>
      </c>
      <c r="E7" s="16" t="s">
        <v>12</v>
      </c>
      <c r="F7" s="17">
        <v>25.92</v>
      </c>
      <c r="G7" s="17">
        <v>25.92</v>
      </c>
      <c r="H7" s="17">
        <v>0</v>
      </c>
      <c r="I7" s="17">
        <v>388.8</v>
      </c>
      <c r="J7" s="18">
        <v>388.8</v>
      </c>
    </row>
    <row r="8" spans="1:10" ht="30" customHeight="1" x14ac:dyDescent="0.25">
      <c r="A8" s="13">
        <v>2</v>
      </c>
      <c r="B8" s="14" t="s">
        <v>29</v>
      </c>
      <c r="C8" s="15" t="s">
        <v>30</v>
      </c>
      <c r="D8" s="28">
        <v>8</v>
      </c>
      <c r="E8" s="17" t="s">
        <v>12</v>
      </c>
      <c r="F8" s="17">
        <v>299.32</v>
      </c>
      <c r="G8" s="17">
        <v>299.32</v>
      </c>
      <c r="H8" s="17">
        <v>0</v>
      </c>
      <c r="I8" s="17">
        <v>2394.56</v>
      </c>
      <c r="J8" s="18">
        <v>2394.56</v>
      </c>
    </row>
    <row r="9" spans="1:10" ht="30" customHeight="1" x14ac:dyDescent="0.25">
      <c r="A9" s="13">
        <v>3</v>
      </c>
      <c r="B9" s="14" t="s">
        <v>31</v>
      </c>
      <c r="C9" s="15" t="s">
        <v>11</v>
      </c>
      <c r="D9" s="28">
        <v>4</v>
      </c>
      <c r="E9" s="17">
        <v>472</v>
      </c>
      <c r="F9" s="17">
        <v>86.46</v>
      </c>
      <c r="G9" s="17">
        <v>558.46</v>
      </c>
      <c r="H9" s="17">
        <v>1888</v>
      </c>
      <c r="I9" s="17">
        <v>345.84</v>
      </c>
      <c r="J9" s="18">
        <v>2233.84</v>
      </c>
    </row>
    <row r="10" spans="1:10" ht="30" customHeight="1" x14ac:dyDescent="0.25">
      <c r="A10" s="13">
        <v>4</v>
      </c>
      <c r="B10" s="14" t="s">
        <v>45</v>
      </c>
      <c r="C10" s="15" t="s">
        <v>11</v>
      </c>
      <c r="D10" s="28">
        <v>4</v>
      </c>
      <c r="E10" s="17">
        <v>472</v>
      </c>
      <c r="F10" s="17">
        <v>174.13</v>
      </c>
      <c r="G10" s="17">
        <v>646.13</v>
      </c>
      <c r="H10" s="17">
        <v>1888</v>
      </c>
      <c r="I10" s="17">
        <v>696.52</v>
      </c>
      <c r="J10" s="18">
        <v>2584.52</v>
      </c>
    </row>
    <row r="11" spans="1:10" ht="30" customHeight="1" x14ac:dyDescent="0.25">
      <c r="A11" s="13">
        <v>5</v>
      </c>
      <c r="B11" s="14" t="s">
        <v>13</v>
      </c>
      <c r="C11" s="15" t="s">
        <v>11</v>
      </c>
      <c r="D11" s="28">
        <v>1</v>
      </c>
      <c r="E11" s="17">
        <v>145.84</v>
      </c>
      <c r="F11" s="17">
        <v>145.32</v>
      </c>
      <c r="G11" s="17">
        <v>291.15999999999997</v>
      </c>
      <c r="H11" s="17">
        <v>145.84</v>
      </c>
      <c r="I11" s="17">
        <v>145.32</v>
      </c>
      <c r="J11" s="18">
        <v>291.16000000000003</v>
      </c>
    </row>
    <row r="12" spans="1:10" ht="30" customHeight="1" x14ac:dyDescent="0.25">
      <c r="A12" s="13">
        <v>6</v>
      </c>
      <c r="B12" s="14" t="s">
        <v>14</v>
      </c>
      <c r="C12" s="15" t="s">
        <v>11</v>
      </c>
      <c r="D12" s="28">
        <v>1</v>
      </c>
      <c r="E12" s="17">
        <v>145.84</v>
      </c>
      <c r="F12" s="17">
        <v>230.32</v>
      </c>
      <c r="G12" s="17">
        <v>376.15999999999997</v>
      </c>
      <c r="H12" s="17">
        <v>145.84</v>
      </c>
      <c r="I12" s="17">
        <v>230.32</v>
      </c>
      <c r="J12" s="18">
        <v>376.16</v>
      </c>
    </row>
    <row r="13" spans="1:10" ht="30" customHeight="1" x14ac:dyDescent="0.25">
      <c r="A13" s="13">
        <v>7</v>
      </c>
      <c r="B13" s="14" t="s">
        <v>46</v>
      </c>
      <c r="C13" s="15" t="s">
        <v>11</v>
      </c>
      <c r="D13" s="28">
        <v>8</v>
      </c>
      <c r="E13" s="17">
        <v>47.54</v>
      </c>
      <c r="F13" s="17">
        <v>92.49</v>
      </c>
      <c r="G13" s="17">
        <v>140.03</v>
      </c>
      <c r="H13" s="17">
        <v>380.32</v>
      </c>
      <c r="I13" s="17">
        <v>739.92</v>
      </c>
      <c r="J13" s="18">
        <v>1120.24</v>
      </c>
    </row>
    <row r="14" spans="1:10" ht="30" customHeight="1" x14ac:dyDescent="0.25">
      <c r="A14" s="13">
        <v>8</v>
      </c>
      <c r="B14" s="14" t="s">
        <v>47</v>
      </c>
      <c r="C14" s="15" t="s">
        <v>11</v>
      </c>
      <c r="D14" s="28">
        <v>7</v>
      </c>
      <c r="E14" s="17">
        <v>47.54</v>
      </c>
      <c r="F14" s="17">
        <v>112.17</v>
      </c>
      <c r="G14" s="17">
        <v>159.71</v>
      </c>
      <c r="H14" s="17">
        <v>332.78</v>
      </c>
      <c r="I14" s="17">
        <v>785.19</v>
      </c>
      <c r="J14" s="18">
        <v>1117.97</v>
      </c>
    </row>
    <row r="15" spans="1:10" ht="30" customHeight="1" x14ac:dyDescent="0.25">
      <c r="A15" s="13">
        <v>9</v>
      </c>
      <c r="B15" s="14" t="s">
        <v>15</v>
      </c>
      <c r="C15" s="15" t="s">
        <v>11</v>
      </c>
      <c r="D15" s="28">
        <v>1</v>
      </c>
      <c r="E15" s="17">
        <v>25.35</v>
      </c>
      <c r="F15" s="17">
        <v>75.02</v>
      </c>
      <c r="G15" s="17">
        <v>100.37</v>
      </c>
      <c r="H15" s="17">
        <v>25.35</v>
      </c>
      <c r="I15" s="17">
        <v>75.02</v>
      </c>
      <c r="J15" s="18">
        <v>100.37</v>
      </c>
    </row>
    <row r="16" spans="1:10" ht="30" customHeight="1" x14ac:dyDescent="0.25">
      <c r="A16" s="13">
        <v>10</v>
      </c>
      <c r="B16" s="14" t="s">
        <v>16</v>
      </c>
      <c r="C16" s="15" t="s">
        <v>11</v>
      </c>
      <c r="D16" s="28">
        <v>1</v>
      </c>
      <c r="E16" s="17">
        <v>25.23</v>
      </c>
      <c r="F16" s="17">
        <v>109.89</v>
      </c>
      <c r="G16" s="17">
        <v>135.12</v>
      </c>
      <c r="H16" s="17">
        <v>25.23</v>
      </c>
      <c r="I16" s="17">
        <v>109.89</v>
      </c>
      <c r="J16" s="18">
        <v>135.12</v>
      </c>
    </row>
    <row r="17" spans="1:10" ht="30" customHeight="1" x14ac:dyDescent="0.25">
      <c r="A17" s="13">
        <v>11</v>
      </c>
      <c r="B17" s="14" t="s">
        <v>48</v>
      </c>
      <c r="C17" s="15" t="s">
        <v>11</v>
      </c>
      <c r="D17" s="28">
        <v>1</v>
      </c>
      <c r="E17" s="17">
        <v>1173.17</v>
      </c>
      <c r="F17" s="17">
        <v>104.72</v>
      </c>
      <c r="G17" s="17">
        <v>1277.8900000000001</v>
      </c>
      <c r="H17" s="17">
        <v>1173.17</v>
      </c>
      <c r="I17" s="17">
        <v>104.72</v>
      </c>
      <c r="J17" s="18">
        <v>1277.8900000000001</v>
      </c>
    </row>
    <row r="18" spans="1:10" ht="30" customHeight="1" x14ac:dyDescent="0.25">
      <c r="A18" s="13">
        <v>12</v>
      </c>
      <c r="B18" s="14" t="s">
        <v>49</v>
      </c>
      <c r="C18" s="15" t="s">
        <v>11</v>
      </c>
      <c r="D18" s="28">
        <v>1</v>
      </c>
      <c r="E18" s="17">
        <v>1082.8499999999999</v>
      </c>
      <c r="F18" s="17">
        <v>73.87</v>
      </c>
      <c r="G18" s="17">
        <v>1156.7199999999998</v>
      </c>
      <c r="H18" s="17">
        <v>1082.8499999999999</v>
      </c>
      <c r="I18" s="17">
        <v>73.87</v>
      </c>
      <c r="J18" s="18">
        <v>1156.72</v>
      </c>
    </row>
    <row r="19" spans="1:10" ht="30" customHeight="1" x14ac:dyDescent="0.25">
      <c r="A19" s="13">
        <v>13</v>
      </c>
      <c r="B19" s="14" t="s">
        <v>50</v>
      </c>
      <c r="C19" s="15" t="s">
        <v>11</v>
      </c>
      <c r="D19" s="28">
        <v>1</v>
      </c>
      <c r="E19" s="17">
        <v>982.19</v>
      </c>
      <c r="F19" s="17">
        <v>73.31</v>
      </c>
      <c r="G19" s="17">
        <v>1055.5</v>
      </c>
      <c r="H19" s="17">
        <v>982.19</v>
      </c>
      <c r="I19" s="17">
        <v>73.31</v>
      </c>
      <c r="J19" s="18">
        <v>1055.5</v>
      </c>
    </row>
    <row r="20" spans="1:10" ht="30" customHeight="1" x14ac:dyDescent="0.25">
      <c r="A20" s="13">
        <v>14</v>
      </c>
      <c r="B20" s="14" t="s">
        <v>37</v>
      </c>
      <c r="C20" s="15" t="s">
        <v>11</v>
      </c>
      <c r="D20" s="28">
        <v>10</v>
      </c>
      <c r="E20" s="17">
        <v>53.24</v>
      </c>
      <c r="F20" s="17">
        <v>17.760000000000002</v>
      </c>
      <c r="G20" s="17">
        <v>71</v>
      </c>
      <c r="H20" s="17">
        <v>532.4</v>
      </c>
      <c r="I20" s="17">
        <v>177.6</v>
      </c>
      <c r="J20" s="18">
        <v>710</v>
      </c>
    </row>
    <row r="21" spans="1:10" ht="30" customHeight="1" x14ac:dyDescent="0.25">
      <c r="A21" s="13">
        <v>15</v>
      </c>
      <c r="B21" s="14" t="s">
        <v>51</v>
      </c>
      <c r="C21" s="15" t="s">
        <v>11</v>
      </c>
      <c r="D21" s="28">
        <v>3</v>
      </c>
      <c r="E21" s="17">
        <v>135.96</v>
      </c>
      <c r="F21" s="17">
        <v>18.79</v>
      </c>
      <c r="G21" s="17">
        <v>154.75</v>
      </c>
      <c r="H21" s="17">
        <v>407.88</v>
      </c>
      <c r="I21" s="17">
        <v>56.37</v>
      </c>
      <c r="J21" s="18">
        <v>464.25</v>
      </c>
    </row>
    <row r="22" spans="1:10" ht="30" customHeight="1" x14ac:dyDescent="0.25">
      <c r="A22" s="13">
        <v>16</v>
      </c>
      <c r="B22" s="14" t="s">
        <v>52</v>
      </c>
      <c r="C22" s="15" t="s">
        <v>11</v>
      </c>
      <c r="D22" s="28">
        <v>2</v>
      </c>
      <c r="E22" s="16">
        <v>15.34</v>
      </c>
      <c r="F22" s="17">
        <v>13.32</v>
      </c>
      <c r="G22" s="17">
        <v>28.66</v>
      </c>
      <c r="H22" s="17">
        <v>30.68</v>
      </c>
      <c r="I22" s="17">
        <v>26.64</v>
      </c>
      <c r="J22" s="18">
        <v>57.32</v>
      </c>
    </row>
    <row r="23" spans="1:10" ht="30" customHeight="1" x14ac:dyDescent="0.25">
      <c r="A23" s="13">
        <v>17</v>
      </c>
      <c r="B23" s="14" t="s">
        <v>53</v>
      </c>
      <c r="C23" s="15" t="s">
        <v>11</v>
      </c>
      <c r="D23" s="28">
        <v>1</v>
      </c>
      <c r="E23" s="16">
        <v>23.68</v>
      </c>
      <c r="F23" s="17">
        <v>16.75</v>
      </c>
      <c r="G23" s="17">
        <v>40.43</v>
      </c>
      <c r="H23" s="17">
        <v>23.68</v>
      </c>
      <c r="I23" s="17">
        <v>16.75</v>
      </c>
      <c r="J23" s="18">
        <v>40.43</v>
      </c>
    </row>
    <row r="24" spans="1:10" ht="30" customHeight="1" x14ac:dyDescent="0.25">
      <c r="A24" s="13">
        <v>18</v>
      </c>
      <c r="B24" s="14" t="s">
        <v>54</v>
      </c>
      <c r="C24" s="15" t="s">
        <v>11</v>
      </c>
      <c r="D24" s="28">
        <v>2</v>
      </c>
      <c r="E24" s="19">
        <v>25.74</v>
      </c>
      <c r="F24" s="17">
        <v>15.69</v>
      </c>
      <c r="G24" s="17">
        <v>41.43</v>
      </c>
      <c r="H24" s="17">
        <v>51.48</v>
      </c>
      <c r="I24" s="17">
        <v>31.38</v>
      </c>
      <c r="J24" s="18">
        <v>82.86</v>
      </c>
    </row>
    <row r="25" spans="1:10" ht="30" customHeight="1" x14ac:dyDescent="0.25">
      <c r="A25" s="13">
        <v>19</v>
      </c>
      <c r="B25" s="14" t="s">
        <v>55</v>
      </c>
      <c r="C25" s="15" t="s">
        <v>11</v>
      </c>
      <c r="D25" s="28">
        <v>6</v>
      </c>
      <c r="E25" s="16">
        <v>61.92</v>
      </c>
      <c r="F25" s="17">
        <v>19</v>
      </c>
      <c r="G25" s="17">
        <v>80.92</v>
      </c>
      <c r="H25" s="17">
        <v>371.52</v>
      </c>
      <c r="I25" s="17">
        <v>114</v>
      </c>
      <c r="J25" s="18">
        <v>485.52</v>
      </c>
    </row>
    <row r="26" spans="1:10" ht="30" customHeight="1" x14ac:dyDescent="0.25">
      <c r="A26" s="13">
        <v>20</v>
      </c>
      <c r="B26" s="14" t="s">
        <v>56</v>
      </c>
      <c r="C26" s="15" t="s">
        <v>11</v>
      </c>
      <c r="D26" s="28">
        <v>4</v>
      </c>
      <c r="E26" s="16">
        <v>10.27</v>
      </c>
      <c r="F26" s="17">
        <v>9.8000000000000007</v>
      </c>
      <c r="G26" s="17">
        <v>20.07</v>
      </c>
      <c r="H26" s="17">
        <v>41.08</v>
      </c>
      <c r="I26" s="17">
        <v>39.200000000000003</v>
      </c>
      <c r="J26" s="18">
        <v>80.28</v>
      </c>
    </row>
    <row r="27" spans="1:10" ht="30" customHeight="1" x14ac:dyDescent="0.25">
      <c r="A27" s="13">
        <v>21</v>
      </c>
      <c r="B27" s="14" t="s">
        <v>17</v>
      </c>
      <c r="C27" s="15" t="s">
        <v>11</v>
      </c>
      <c r="D27" s="28">
        <v>15</v>
      </c>
      <c r="E27" s="16">
        <v>8.25</v>
      </c>
      <c r="F27" s="17">
        <v>10.85</v>
      </c>
      <c r="G27" s="17">
        <v>19.100000000000001</v>
      </c>
      <c r="H27" s="17">
        <v>123.75</v>
      </c>
      <c r="I27" s="17">
        <v>162.75</v>
      </c>
      <c r="J27" s="18">
        <v>286.5</v>
      </c>
    </row>
    <row r="28" spans="1:10" ht="30" customHeight="1" x14ac:dyDescent="0.25">
      <c r="A28" s="13">
        <v>22</v>
      </c>
      <c r="B28" s="14" t="s">
        <v>57</v>
      </c>
      <c r="C28" s="15" t="s">
        <v>11</v>
      </c>
      <c r="D28" s="28">
        <v>7</v>
      </c>
      <c r="E28" s="16">
        <v>14.29</v>
      </c>
      <c r="F28" s="17">
        <v>11.56</v>
      </c>
      <c r="G28" s="17">
        <v>25.85</v>
      </c>
      <c r="H28" s="17">
        <v>100.03</v>
      </c>
      <c r="I28" s="17">
        <v>80.92</v>
      </c>
      <c r="J28" s="18">
        <v>180.95</v>
      </c>
    </row>
    <row r="29" spans="1:10" ht="30" customHeight="1" x14ac:dyDescent="0.25">
      <c r="A29" s="13">
        <v>23</v>
      </c>
      <c r="B29" s="14" t="s">
        <v>32</v>
      </c>
      <c r="C29" s="15" t="s">
        <v>11</v>
      </c>
      <c r="D29" s="28">
        <v>19</v>
      </c>
      <c r="E29" s="16">
        <v>26.45</v>
      </c>
      <c r="F29" s="17">
        <v>11.86</v>
      </c>
      <c r="G29" s="17">
        <v>38.31</v>
      </c>
      <c r="H29" s="17">
        <v>502.55</v>
      </c>
      <c r="I29" s="17">
        <v>225.34</v>
      </c>
      <c r="J29" s="18">
        <v>727.89</v>
      </c>
    </row>
    <row r="30" spans="1:10" ht="30" customHeight="1" x14ac:dyDescent="0.25">
      <c r="A30" s="13">
        <v>24</v>
      </c>
      <c r="B30" s="14" t="s">
        <v>38</v>
      </c>
      <c r="C30" s="15" t="s">
        <v>11</v>
      </c>
      <c r="D30" s="28">
        <v>3</v>
      </c>
      <c r="E30" s="16">
        <v>19.53</v>
      </c>
      <c r="F30" s="17">
        <v>13.69</v>
      </c>
      <c r="G30" s="17">
        <v>33.22</v>
      </c>
      <c r="H30" s="17">
        <v>58.59</v>
      </c>
      <c r="I30" s="17">
        <v>41.07</v>
      </c>
      <c r="J30" s="18">
        <v>99.66</v>
      </c>
    </row>
    <row r="31" spans="1:10" ht="30" customHeight="1" x14ac:dyDescent="0.25">
      <c r="A31" s="13">
        <v>25</v>
      </c>
      <c r="B31" s="14" t="s">
        <v>33</v>
      </c>
      <c r="C31" s="15" t="s">
        <v>18</v>
      </c>
      <c r="D31" s="28">
        <v>5217</v>
      </c>
      <c r="E31" s="16">
        <v>0.69</v>
      </c>
      <c r="F31" s="17">
        <v>0.33</v>
      </c>
      <c r="G31" s="17">
        <v>1.02</v>
      </c>
      <c r="H31" s="17">
        <v>3599.73</v>
      </c>
      <c r="I31" s="17">
        <v>1721.61</v>
      </c>
      <c r="J31" s="18">
        <v>5321.34</v>
      </c>
    </row>
    <row r="32" spans="1:10" ht="30" customHeight="1" x14ac:dyDescent="0.25">
      <c r="A32" s="13">
        <v>26</v>
      </c>
      <c r="B32" s="14" t="s">
        <v>19</v>
      </c>
      <c r="C32" s="15" t="s">
        <v>18</v>
      </c>
      <c r="D32" s="28">
        <v>540</v>
      </c>
      <c r="E32" s="16">
        <v>0.42</v>
      </c>
      <c r="F32" s="17">
        <v>0.3</v>
      </c>
      <c r="G32" s="17">
        <v>0.72</v>
      </c>
      <c r="H32" s="17">
        <v>226.8</v>
      </c>
      <c r="I32" s="17">
        <v>162</v>
      </c>
      <c r="J32" s="18">
        <v>388.8</v>
      </c>
    </row>
    <row r="33" spans="1:10" ht="30" customHeight="1" x14ac:dyDescent="0.25">
      <c r="A33" s="13">
        <v>27</v>
      </c>
      <c r="B33" s="14" t="s">
        <v>20</v>
      </c>
      <c r="C33" s="15" t="s">
        <v>11</v>
      </c>
      <c r="D33" s="28">
        <v>3</v>
      </c>
      <c r="E33" s="16">
        <v>43.73</v>
      </c>
      <c r="F33" s="17">
        <v>17.29</v>
      </c>
      <c r="G33" s="17">
        <v>61.019999999999996</v>
      </c>
      <c r="H33" s="17">
        <v>131.19</v>
      </c>
      <c r="I33" s="17">
        <v>51.87</v>
      </c>
      <c r="J33" s="18">
        <v>183.06</v>
      </c>
    </row>
    <row r="34" spans="1:10" ht="30" customHeight="1" x14ac:dyDescent="0.25">
      <c r="A34" s="13">
        <v>28</v>
      </c>
      <c r="B34" s="14" t="s">
        <v>34</v>
      </c>
      <c r="C34" s="15" t="s">
        <v>11</v>
      </c>
      <c r="D34" s="28">
        <v>4</v>
      </c>
      <c r="E34" s="16">
        <v>37.700000000000003</v>
      </c>
      <c r="F34" s="17">
        <v>13.63</v>
      </c>
      <c r="G34" s="17">
        <v>51.330000000000005</v>
      </c>
      <c r="H34" s="17">
        <v>150.80000000000001</v>
      </c>
      <c r="I34" s="17">
        <v>54.52</v>
      </c>
      <c r="J34" s="18">
        <v>205.32</v>
      </c>
    </row>
    <row r="35" spans="1:10" ht="30" customHeight="1" x14ac:dyDescent="0.25">
      <c r="A35" s="13">
        <v>29</v>
      </c>
      <c r="B35" s="14" t="s">
        <v>21</v>
      </c>
      <c r="C35" s="15" t="s">
        <v>11</v>
      </c>
      <c r="D35" s="28">
        <v>19</v>
      </c>
      <c r="E35" s="16">
        <v>11.72</v>
      </c>
      <c r="F35" s="17">
        <v>6.25</v>
      </c>
      <c r="G35" s="17">
        <v>17.97</v>
      </c>
      <c r="H35" s="17">
        <v>222.68</v>
      </c>
      <c r="I35" s="17">
        <v>118.75</v>
      </c>
      <c r="J35" s="18">
        <v>341.43</v>
      </c>
    </row>
    <row r="36" spans="1:10" ht="30" customHeight="1" x14ac:dyDescent="0.25">
      <c r="A36" s="13">
        <v>30</v>
      </c>
      <c r="B36" s="14" t="s">
        <v>22</v>
      </c>
      <c r="C36" s="15" t="s">
        <v>18</v>
      </c>
      <c r="D36" s="28">
        <v>3600</v>
      </c>
      <c r="E36" s="16" t="s">
        <v>12</v>
      </c>
      <c r="F36" s="17">
        <v>1.39</v>
      </c>
      <c r="G36" s="17">
        <v>1.39</v>
      </c>
      <c r="H36" s="17">
        <v>0</v>
      </c>
      <c r="I36" s="17">
        <v>5004</v>
      </c>
      <c r="J36" s="18">
        <v>5004</v>
      </c>
    </row>
    <row r="37" spans="1:10" ht="30" customHeight="1" x14ac:dyDescent="0.25">
      <c r="A37" s="13">
        <v>31</v>
      </c>
      <c r="B37" s="14" t="s">
        <v>23</v>
      </c>
      <c r="C37" s="15" t="s">
        <v>11</v>
      </c>
      <c r="D37" s="28">
        <v>6</v>
      </c>
      <c r="E37" s="16" t="s">
        <v>12</v>
      </c>
      <c r="F37" s="17">
        <v>5.08</v>
      </c>
      <c r="G37" s="17">
        <v>5.08</v>
      </c>
      <c r="H37" s="17">
        <v>0</v>
      </c>
      <c r="I37" s="17">
        <v>30.48</v>
      </c>
      <c r="J37" s="18">
        <v>30.48</v>
      </c>
    </row>
    <row r="38" spans="1:10" ht="30" customHeight="1" x14ac:dyDescent="0.25">
      <c r="A38" s="13">
        <v>32</v>
      </c>
      <c r="B38" s="14" t="s">
        <v>24</v>
      </c>
      <c r="C38" s="15" t="s">
        <v>11</v>
      </c>
      <c r="D38" s="28">
        <v>19</v>
      </c>
      <c r="E38" s="16">
        <v>129.65</v>
      </c>
      <c r="F38" s="17">
        <v>10.61</v>
      </c>
      <c r="G38" s="17">
        <v>140.26</v>
      </c>
      <c r="H38" s="17">
        <v>2463.35</v>
      </c>
      <c r="I38" s="17">
        <v>201.59</v>
      </c>
      <c r="J38" s="18">
        <v>2664.94</v>
      </c>
    </row>
    <row r="39" spans="1:10" ht="30" customHeight="1" x14ac:dyDescent="0.25">
      <c r="A39" s="13">
        <v>33</v>
      </c>
      <c r="B39" s="14" t="s">
        <v>25</v>
      </c>
      <c r="C39" s="15" t="s">
        <v>11</v>
      </c>
      <c r="D39" s="28">
        <v>6</v>
      </c>
      <c r="E39" s="16" t="s">
        <v>12</v>
      </c>
      <c r="F39" s="17">
        <v>8.93</v>
      </c>
      <c r="G39" s="17">
        <v>8.93</v>
      </c>
      <c r="H39" s="17">
        <v>0</v>
      </c>
      <c r="I39" s="17">
        <v>53.58</v>
      </c>
      <c r="J39" s="18">
        <v>53.58</v>
      </c>
    </row>
    <row r="40" spans="1:10" ht="30" customHeight="1" x14ac:dyDescent="0.25">
      <c r="A40" s="13">
        <v>34</v>
      </c>
      <c r="B40" s="14" t="s">
        <v>39</v>
      </c>
      <c r="C40" s="15" t="s">
        <v>18</v>
      </c>
      <c r="D40" s="28">
        <v>9</v>
      </c>
      <c r="E40" s="16">
        <v>25.35</v>
      </c>
      <c r="F40" s="17">
        <v>15.38</v>
      </c>
      <c r="G40" s="17">
        <v>40.730000000000004</v>
      </c>
      <c r="H40" s="17">
        <v>228.15</v>
      </c>
      <c r="I40" s="17">
        <v>138.41999999999999</v>
      </c>
      <c r="J40" s="18">
        <v>366.57</v>
      </c>
    </row>
    <row r="41" spans="1:10" ht="30" customHeight="1" x14ac:dyDescent="0.25">
      <c r="A41" s="13">
        <v>35</v>
      </c>
      <c r="B41" s="14" t="s">
        <v>40</v>
      </c>
      <c r="C41" s="15" t="s">
        <v>18</v>
      </c>
      <c r="D41" s="28">
        <v>1039</v>
      </c>
      <c r="E41" s="16">
        <v>1.88</v>
      </c>
      <c r="F41" s="17">
        <v>0.47</v>
      </c>
      <c r="G41" s="17">
        <v>2.3499999999999996</v>
      </c>
      <c r="H41" s="17">
        <v>1953.32</v>
      </c>
      <c r="I41" s="17">
        <v>488.33</v>
      </c>
      <c r="J41" s="18">
        <v>2441.65</v>
      </c>
    </row>
    <row r="42" spans="1:10" ht="30" customHeight="1" x14ac:dyDescent="0.25">
      <c r="A42" s="13">
        <v>36</v>
      </c>
      <c r="B42" s="14" t="s">
        <v>26</v>
      </c>
      <c r="C42" s="15" t="s">
        <v>11</v>
      </c>
      <c r="D42" s="28">
        <v>15</v>
      </c>
      <c r="E42" s="16">
        <v>4.6900000000000004</v>
      </c>
      <c r="F42" s="17">
        <v>4.5999999999999996</v>
      </c>
      <c r="G42" s="17">
        <v>9.2899999999999991</v>
      </c>
      <c r="H42" s="17">
        <v>70.349999999999994</v>
      </c>
      <c r="I42" s="17">
        <v>69</v>
      </c>
      <c r="J42" s="18">
        <v>139.35</v>
      </c>
    </row>
    <row r="43" spans="1:10" ht="30" customHeight="1" x14ac:dyDescent="0.25">
      <c r="A43" s="13">
        <v>37</v>
      </c>
      <c r="B43" s="14" t="s">
        <v>58</v>
      </c>
      <c r="C43" s="15" t="s">
        <v>11</v>
      </c>
      <c r="D43" s="28">
        <v>4</v>
      </c>
      <c r="E43" s="16">
        <v>134.66</v>
      </c>
      <c r="F43" s="17">
        <v>15.35</v>
      </c>
      <c r="G43" s="17">
        <v>150.01</v>
      </c>
      <c r="H43" s="17">
        <v>538.64</v>
      </c>
      <c r="I43" s="17">
        <v>61.4</v>
      </c>
      <c r="J43" s="18">
        <v>600.04</v>
      </c>
    </row>
    <row r="44" spans="1:10" ht="30" customHeight="1" x14ac:dyDescent="0.25">
      <c r="A44" s="13">
        <v>38</v>
      </c>
      <c r="B44" s="14" t="s">
        <v>41</v>
      </c>
      <c r="C44" s="15" t="s">
        <v>11</v>
      </c>
      <c r="D44" s="28">
        <v>1</v>
      </c>
      <c r="E44" s="16">
        <v>155.41999999999999</v>
      </c>
      <c r="F44" s="17">
        <v>20.09</v>
      </c>
      <c r="G44" s="17">
        <v>175.51</v>
      </c>
      <c r="H44" s="17">
        <v>155.41999999999999</v>
      </c>
      <c r="I44" s="17">
        <v>20.09</v>
      </c>
      <c r="J44" s="18">
        <v>175.51</v>
      </c>
    </row>
    <row r="45" spans="1:10" ht="30" customHeight="1" x14ac:dyDescent="0.25">
      <c r="A45" s="13">
        <v>39</v>
      </c>
      <c r="B45" s="14" t="s">
        <v>59</v>
      </c>
      <c r="C45" s="15" t="s">
        <v>11</v>
      </c>
      <c r="D45" s="28">
        <v>1</v>
      </c>
      <c r="E45" s="16" t="s">
        <v>12</v>
      </c>
      <c r="F45" s="17">
        <v>55.97</v>
      </c>
      <c r="G45" s="17">
        <v>55.97</v>
      </c>
      <c r="H45" s="17">
        <v>0</v>
      </c>
      <c r="I45" s="17">
        <v>55.97</v>
      </c>
      <c r="J45" s="18">
        <v>55.97</v>
      </c>
    </row>
    <row r="46" spans="1:10" ht="30" customHeight="1" x14ac:dyDescent="0.25">
      <c r="A46" s="13">
        <v>40</v>
      </c>
      <c r="B46" s="14" t="s">
        <v>60</v>
      </c>
      <c r="C46" s="15" t="s">
        <v>18</v>
      </c>
      <c r="D46" s="28">
        <v>908.7</v>
      </c>
      <c r="E46" s="16" t="s">
        <v>12</v>
      </c>
      <c r="F46" s="17">
        <v>0.25</v>
      </c>
      <c r="G46" s="17">
        <v>0.25</v>
      </c>
      <c r="H46" s="17">
        <v>0</v>
      </c>
      <c r="I46" s="17">
        <v>227.18</v>
      </c>
      <c r="J46" s="18">
        <v>227.18</v>
      </c>
    </row>
    <row r="47" spans="1:10" ht="30" customHeight="1" x14ac:dyDescent="0.25">
      <c r="A47" s="13">
        <v>41</v>
      </c>
      <c r="B47" s="14" t="s">
        <v>42</v>
      </c>
      <c r="C47" s="15" t="s">
        <v>11</v>
      </c>
      <c r="D47" s="28">
        <v>16</v>
      </c>
      <c r="E47" s="16">
        <v>13.91</v>
      </c>
      <c r="F47" s="17">
        <v>3.32</v>
      </c>
      <c r="G47" s="17">
        <v>17.23</v>
      </c>
      <c r="H47" s="17">
        <v>222.56</v>
      </c>
      <c r="I47" s="17">
        <v>53.12</v>
      </c>
      <c r="J47" s="18">
        <v>275.68</v>
      </c>
    </row>
    <row r="48" spans="1:10" ht="30" customHeight="1" x14ac:dyDescent="0.25">
      <c r="A48" s="13">
        <v>42</v>
      </c>
      <c r="B48" s="14" t="s">
        <v>43</v>
      </c>
      <c r="C48" s="15" t="s">
        <v>11</v>
      </c>
      <c r="D48" s="28">
        <v>8</v>
      </c>
      <c r="E48" s="16">
        <v>18</v>
      </c>
      <c r="F48" s="17">
        <v>3.26</v>
      </c>
      <c r="G48" s="17">
        <v>21.259999999999998</v>
      </c>
      <c r="H48" s="17">
        <v>144</v>
      </c>
      <c r="I48" s="17">
        <v>26.08</v>
      </c>
      <c r="J48" s="18">
        <v>170.08</v>
      </c>
    </row>
    <row r="49" spans="1:10" ht="30" customHeight="1" x14ac:dyDescent="0.25">
      <c r="A49" s="13">
        <v>43</v>
      </c>
      <c r="B49" s="14" t="s">
        <v>61</v>
      </c>
      <c r="C49" s="15" t="s">
        <v>11</v>
      </c>
      <c r="D49" s="28">
        <v>3</v>
      </c>
      <c r="E49" s="16">
        <v>123.02</v>
      </c>
      <c r="F49" s="17">
        <v>18.149999999999999</v>
      </c>
      <c r="G49" s="17">
        <v>141.16999999999999</v>
      </c>
      <c r="H49" s="17">
        <v>369.06</v>
      </c>
      <c r="I49" s="17">
        <v>54.45</v>
      </c>
      <c r="J49" s="18">
        <v>423.51</v>
      </c>
    </row>
    <row r="50" spans="1:10" ht="30" customHeight="1" x14ac:dyDescent="0.25">
      <c r="A50" s="13">
        <v>44</v>
      </c>
      <c r="B50" s="14" t="s">
        <v>62</v>
      </c>
      <c r="C50" s="15" t="s">
        <v>11</v>
      </c>
      <c r="D50" s="28">
        <v>2</v>
      </c>
      <c r="E50" s="16">
        <v>700</v>
      </c>
      <c r="F50" s="17">
        <v>176.42</v>
      </c>
      <c r="G50" s="17">
        <v>876.42</v>
      </c>
      <c r="H50" s="17">
        <v>1400</v>
      </c>
      <c r="I50" s="17">
        <v>352.84</v>
      </c>
      <c r="J50" s="18">
        <v>1752.84</v>
      </c>
    </row>
    <row r="51" spans="1:10" ht="30" customHeight="1" x14ac:dyDescent="0.25">
      <c r="A51" s="13">
        <v>45</v>
      </c>
      <c r="B51" s="14" t="s">
        <v>63</v>
      </c>
      <c r="C51" s="15" t="s">
        <v>11</v>
      </c>
      <c r="D51" s="28">
        <v>2</v>
      </c>
      <c r="E51" s="16">
        <v>700</v>
      </c>
      <c r="F51" s="17">
        <v>288.56</v>
      </c>
      <c r="G51" s="17">
        <v>988.56</v>
      </c>
      <c r="H51" s="17">
        <v>1400</v>
      </c>
      <c r="I51" s="17">
        <v>577.12</v>
      </c>
      <c r="J51" s="18">
        <v>1977.12</v>
      </c>
    </row>
    <row r="52" spans="1:10" ht="30" customHeight="1" x14ac:dyDescent="0.25">
      <c r="A52" s="13">
        <v>46</v>
      </c>
      <c r="B52" s="14" t="s">
        <v>44</v>
      </c>
      <c r="C52" s="15" t="s">
        <v>11</v>
      </c>
      <c r="D52" s="28">
        <v>1</v>
      </c>
      <c r="E52" s="16" t="s">
        <v>12</v>
      </c>
      <c r="F52" s="17">
        <v>163.44</v>
      </c>
      <c r="G52" s="17">
        <v>163.44</v>
      </c>
      <c r="H52" s="17">
        <v>0</v>
      </c>
      <c r="I52" s="17">
        <v>163.44</v>
      </c>
      <c r="J52" s="18">
        <v>163.44</v>
      </c>
    </row>
    <row r="53" spans="1:10" s="21" customFormat="1" ht="28.5" customHeight="1" x14ac:dyDescent="0.25">
      <c r="A53" s="40" t="s">
        <v>27</v>
      </c>
      <c r="B53" s="41"/>
      <c r="C53" s="41"/>
      <c r="D53" s="41"/>
      <c r="E53" s="41"/>
      <c r="F53" s="41"/>
      <c r="G53" s="42"/>
      <c r="H53" s="20">
        <f>TRUNC(ROUND(SUM(H7:H52),2),2)</f>
        <v>23589.26</v>
      </c>
      <c r="I53" s="20">
        <f>TRUNC(ROUND(SUM(I7:I52),2),2)</f>
        <v>16821.14</v>
      </c>
      <c r="J53" s="20">
        <f>TRUNC(ROUND(SUM(J7:J52),2),2)</f>
        <v>40410.400000000001</v>
      </c>
    </row>
    <row r="54" spans="1:10" s="33" customFormat="1" ht="28.5" customHeight="1" x14ac:dyDescent="0.25">
      <c r="A54" s="34" t="s">
        <v>35</v>
      </c>
      <c r="B54" s="35"/>
      <c r="C54" s="35"/>
      <c r="D54" s="35"/>
      <c r="E54" s="35"/>
      <c r="F54" s="35"/>
      <c r="G54" s="35"/>
      <c r="H54" s="35"/>
      <c r="I54" s="36"/>
      <c r="J54" s="32">
        <f>+TRUNC(ROUND(J53*0.12,2),2)</f>
        <v>4849.25</v>
      </c>
    </row>
    <row r="55" spans="1:10" s="33" customFormat="1" ht="28.5" customHeight="1" x14ac:dyDescent="0.25">
      <c r="A55" s="37" t="s">
        <v>36</v>
      </c>
      <c r="B55" s="38"/>
      <c r="C55" s="38"/>
      <c r="D55" s="38"/>
      <c r="E55" s="38"/>
      <c r="F55" s="38"/>
      <c r="G55" s="38"/>
      <c r="H55" s="38"/>
      <c r="I55" s="39"/>
      <c r="J55" s="32">
        <f>+J54+J53</f>
        <v>45259.65</v>
      </c>
    </row>
  </sheetData>
  <autoFilter ref="A6:J53"/>
  <mergeCells count="10">
    <mergeCell ref="A54:I54"/>
    <mergeCell ref="A55:I55"/>
    <mergeCell ref="A53:G53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PRESUPUESTO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JIMMY RAMIRO MALDONADO CUENCA</cp:lastModifiedBy>
  <dcterms:created xsi:type="dcterms:W3CDTF">2016-09-26T05:56:45Z</dcterms:created>
  <dcterms:modified xsi:type="dcterms:W3CDTF">2021-06-03T17:40:15Z</dcterms:modified>
</cp:coreProperties>
</file>